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8" i="1" l="1"/>
  <c r="D28" i="1"/>
  <c r="C28" i="1"/>
  <c r="S30" i="1"/>
  <c r="R30" i="1"/>
  <c r="P30" i="1"/>
  <c r="O30" i="1"/>
  <c r="M30" i="1"/>
  <c r="L30" i="1"/>
  <c r="J30" i="1"/>
  <c r="I30" i="1"/>
  <c r="H30" i="1"/>
  <c r="Q30" i="1" s="1"/>
  <c r="S29" i="1"/>
  <c r="R29" i="1"/>
  <c r="Q29" i="1"/>
  <c r="P29" i="1"/>
  <c r="O29" i="1"/>
  <c r="M29" i="1"/>
  <c r="L29" i="1"/>
  <c r="K29" i="1"/>
  <c r="J29" i="1"/>
  <c r="I29" i="1"/>
  <c r="H29" i="1"/>
  <c r="T29" i="1" s="1"/>
  <c r="S28" i="1"/>
  <c r="R28" i="1"/>
  <c r="P28" i="1"/>
  <c r="O28" i="1"/>
  <c r="M28" i="1"/>
  <c r="L28" i="1"/>
  <c r="J28" i="1"/>
  <c r="I28" i="1"/>
  <c r="H28" i="1"/>
  <c r="Q28" i="1" s="1"/>
  <c r="S27" i="1"/>
  <c r="R27" i="1"/>
  <c r="Q27" i="1"/>
  <c r="P27" i="1"/>
  <c r="O27" i="1"/>
  <c r="M27" i="1"/>
  <c r="L27" i="1"/>
  <c r="K27" i="1"/>
  <c r="J27" i="1"/>
  <c r="I27" i="1"/>
  <c r="H27" i="1"/>
  <c r="T27" i="1" s="1"/>
  <c r="S26" i="1"/>
  <c r="R26" i="1"/>
  <c r="P26" i="1"/>
  <c r="O26" i="1"/>
  <c r="M26" i="1"/>
  <c r="L26" i="1"/>
  <c r="J26" i="1"/>
  <c r="I26" i="1"/>
  <c r="H26" i="1"/>
  <c r="Q26" i="1" s="1"/>
  <c r="S25" i="1"/>
  <c r="R25" i="1"/>
  <c r="Q25" i="1"/>
  <c r="P25" i="1"/>
  <c r="O25" i="1"/>
  <c r="M25" i="1"/>
  <c r="L25" i="1"/>
  <c r="K25" i="1"/>
  <c r="J25" i="1"/>
  <c r="I25" i="1"/>
  <c r="H25" i="1"/>
  <c r="T25" i="1" s="1"/>
  <c r="S24" i="1"/>
  <c r="R24" i="1"/>
  <c r="P24" i="1"/>
  <c r="O24" i="1"/>
  <c r="M24" i="1"/>
  <c r="L24" i="1"/>
  <c r="J24" i="1"/>
  <c r="I24" i="1"/>
  <c r="H24" i="1"/>
  <c r="Q24" i="1" s="1"/>
  <c r="S22" i="1"/>
  <c r="R22" i="1"/>
  <c r="Q22" i="1"/>
  <c r="P22" i="1"/>
  <c r="O22" i="1"/>
  <c r="M22" i="1"/>
  <c r="L22" i="1"/>
  <c r="K22" i="1"/>
  <c r="J22" i="1"/>
  <c r="I22" i="1"/>
  <c r="H22" i="1"/>
  <c r="T22" i="1" s="1"/>
  <c r="S21" i="1"/>
  <c r="R21" i="1"/>
  <c r="P21" i="1"/>
  <c r="O21" i="1"/>
  <c r="M21" i="1"/>
  <c r="L21" i="1"/>
  <c r="J21" i="1"/>
  <c r="I21" i="1"/>
  <c r="H21" i="1"/>
  <c r="Q21" i="1" s="1"/>
  <c r="S16" i="1"/>
  <c r="R16" i="1"/>
  <c r="Q16" i="1"/>
  <c r="P16" i="1"/>
  <c r="O16" i="1"/>
  <c r="M16" i="1"/>
  <c r="L16" i="1"/>
  <c r="K16" i="1"/>
  <c r="J16" i="1"/>
  <c r="I16" i="1"/>
  <c r="H16" i="1"/>
  <c r="T16" i="1" s="1"/>
  <c r="S14" i="1"/>
  <c r="R14" i="1"/>
  <c r="P14" i="1"/>
  <c r="O14" i="1"/>
  <c r="M14" i="1"/>
  <c r="L14" i="1"/>
  <c r="J14" i="1"/>
  <c r="I14" i="1"/>
  <c r="H14" i="1"/>
  <c r="Q14" i="1" s="1"/>
  <c r="N14" i="1" l="1"/>
  <c r="T14" i="1"/>
  <c r="N21" i="1"/>
  <c r="T21" i="1"/>
  <c r="N24" i="1"/>
  <c r="T24" i="1"/>
  <c r="N26" i="1"/>
  <c r="T26" i="1"/>
  <c r="N28" i="1"/>
  <c r="T28" i="1"/>
  <c r="N30" i="1"/>
  <c r="T30" i="1"/>
  <c r="K14" i="1"/>
  <c r="N16" i="1"/>
  <c r="K21" i="1"/>
  <c r="N22" i="1"/>
  <c r="K24" i="1"/>
  <c r="N25" i="1"/>
  <c r="K26" i="1"/>
  <c r="N27" i="1"/>
  <c r="K28" i="1"/>
  <c r="N29" i="1"/>
  <c r="K30" i="1"/>
  <c r="E26" i="1"/>
  <c r="D26" i="1"/>
  <c r="C26" i="1"/>
  <c r="E21" i="1"/>
  <c r="D21" i="1"/>
  <c r="C21" i="1"/>
  <c r="H31" i="1" l="1"/>
  <c r="G31" i="1"/>
  <c r="F31" i="1"/>
  <c r="J31" i="1" l="1"/>
  <c r="K31" i="1"/>
  <c r="L31" i="1"/>
  <c r="M31" i="1"/>
  <c r="N31" i="1"/>
  <c r="O31" i="1"/>
  <c r="P31" i="1"/>
  <c r="Q31" i="1"/>
  <c r="R31" i="1"/>
  <c r="S31" i="1"/>
  <c r="T31" i="1"/>
  <c r="I31" i="1"/>
  <c r="E29" i="1"/>
  <c r="D29" i="1"/>
  <c r="C29" i="1"/>
  <c r="E15" i="1"/>
  <c r="D15" i="1"/>
  <c r="C15" i="1"/>
  <c r="E14" i="1"/>
  <c r="D14" i="1"/>
  <c r="C14" i="1"/>
  <c r="C25" i="1" l="1"/>
  <c r="D25" i="1"/>
  <c r="E25" i="1"/>
  <c r="E24" i="1"/>
  <c r="D24" i="1"/>
  <c r="C24" i="1"/>
  <c r="C30" i="1"/>
  <c r="D30" i="1"/>
  <c r="E30" i="1"/>
  <c r="C27" i="1"/>
  <c r="D27" i="1"/>
  <c r="E27" i="1"/>
  <c r="C23" i="1" l="1"/>
  <c r="C22" i="1"/>
  <c r="C20" i="1"/>
  <c r="C19" i="1"/>
  <c r="C18" i="1"/>
  <c r="C17" i="1"/>
  <c r="C16" i="1"/>
  <c r="E23" i="1"/>
  <c r="D23" i="1"/>
  <c r="E22" i="1"/>
  <c r="D22" i="1"/>
  <c r="E20" i="1"/>
  <c r="D20" i="1"/>
  <c r="E19" i="1"/>
  <c r="D19" i="1"/>
  <c r="E18" i="1"/>
  <c r="D18" i="1"/>
  <c r="E17" i="1"/>
  <c r="D17" i="1"/>
  <c r="E16" i="1"/>
  <c r="D16" i="1"/>
</calcChain>
</file>

<file path=xl/sharedStrings.xml><?xml version="1.0" encoding="utf-8"?>
<sst xmlns="http://schemas.openxmlformats.org/spreadsheetml/2006/main" count="89" uniqueCount="70">
  <si>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</si>
  <si>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</si>
  <si>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</si>
  <si>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</si>
  <si>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</si>
  <si>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</si>
  <si>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</si>
  <si>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</si>
  <si>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</si>
  <si>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</si>
  <si>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</si>
  <si>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</si>
  <si>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</si>
  <si>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</si>
  <si>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</si>
  <si>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</si>
  <si>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</si>
  <si>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</si>
  <si>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</si>
  <si>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</si>
  <si>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</si>
  <si>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</si>
  <si>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</si>
  <si>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</si>
  <si>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</si>
  <si>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</si>
  <si>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</si>
  <si>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</si>
  <si>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</si>
  <si>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>Картопля до 01.09 (молода)</t>
  </si>
  <si>
    <t>Бульби цілі, здорові, сухі, незабруднені, нев'янучі.</t>
  </si>
  <si>
    <t>Цибуля ріпчаста</t>
  </si>
  <si>
    <t>Коренеплоди свіжі, цілі, здорові, чисті, без тріщин, нев'янучі, без пошкоджень сільськогосподарськими шкідниками.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</si>
  <si>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</si>
  <si>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</si>
  <si>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</si>
  <si>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</si>
  <si>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</si>
  <si>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</si>
  <si>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</si>
  <si>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</si>
  <si>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 xml:space="preserve">                                                                                                              (підпис)                             (ім’я, прізвище)</t>
  </si>
  <si>
    <t>Буряк            до 01.01</t>
  </si>
  <si>
    <t>Квасоля</t>
  </si>
  <si>
    <t>Колір та запах властиві нормальному насінню квасолі, без затхлого, пліснявого та інших сторонніх запахів, без зараженості шкідниками.</t>
  </si>
  <si>
    <t>Цибулини визріли,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</si>
  <si>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</si>
  <si>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</si>
  <si>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Вода</t>
  </si>
  <si>
    <t>МП Л</t>
  </si>
  <si>
    <t>Сметана 21%</t>
  </si>
  <si>
    <t>Білого кольору, або з кремовим відтінком; консистенція однорідна, в міру густа; смак кисломолочний; без сторонніх присмаків і запахів.</t>
  </si>
  <si>
    <t xml:space="preserve">ВИХІД </t>
  </si>
  <si>
    <t>Подають в глибокій тарілці при температурі 60-65 °С.</t>
  </si>
  <si>
    <t xml:space="preserve">ст. 361
Методичний посібник «Організація харчування дітей у дошкільних навчальних закладах»
Видання 2014р.
</t>
  </si>
  <si>
    <t>БОРЩ УКРАЇНСЬКИЙ</t>
  </si>
  <si>
    <t>Капуста білокачанна</t>
  </si>
  <si>
    <t>Качани свіжі, цілі, здорові, чисті, цілком сформувалися, непророслі, без пошкоджень сільськогосподарськими шкідниками.</t>
  </si>
  <si>
    <t>Масло вершкове 72%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</si>
  <si>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</si>
  <si>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 xml:space="preserve">Підготовлені моркву та буряк відварюють у шкірці у воді за температури 100 ºС до готовності (моркву – 25 хв, буряк – 1,5 год). Потім їх обчищають, нарізають соломкою. Нарізані моркву та буряк, підготовлену нарізану шматочками цибулю тушкують на олії з додаванням масла вершкового та невеликої кількості води у закритій посудині за температури 100 ºС протягом 10–15 хв. Після чого додають томатну пату і тушкують далі за слабкого кипіння ще 5–7 хв. У киплячу воду (120/160 г) закладають підготовлену нарізану кубиками картоплю та доводять до кипіння (1–2 хв), додають підготовлену нашатковану капусту і варять за слабкого кипіння до напівготовності (10–15 хв). Після чого закладають тушковані овочі та продовжують варити за слабкого кипіння до готовності (15–20 хв). За 3-5хв до завершення приготування додають сіль, сметану, підготовлену зелень та доводять страву до кипіння . Борщ залишають на плиті для настоювання (20–30 хв). </t>
  </si>
  <si>
    <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рідкій частині борщу овочі, які зберегли форму нарізки або частково розварились, на поверхні краплі жиру, сметана, зелень.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малиново-червоний, жиру на поверхні – оранжевий.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кисло-солодкий, в міру солоний, аромат пасерованих овочів.</t>
    </r>
    <r>
      <rPr>
        <b/>
        <sz val="11"/>
        <color theme="1"/>
        <rFont val="Times New Roman"/>
        <family val="1"/>
        <charset val="204"/>
      </rPr>
      <t xml:space="preserve">
Консистенція – </t>
    </r>
    <r>
      <rPr>
        <sz val="11"/>
        <color theme="1"/>
        <rFont val="Times New Roman"/>
        <family val="1"/>
        <charset val="204"/>
      </rPr>
      <t>овочів і квасолі – м’яка; капусти – щільна.</t>
    </r>
    <r>
      <rPr>
        <b/>
        <sz val="11"/>
        <color theme="1"/>
        <rFont val="Times New Roman"/>
        <family val="1"/>
        <charset val="204"/>
      </rPr>
      <t xml:space="preserve">
</t>
    </r>
  </si>
  <si>
    <t>150 г ± 3 %</t>
  </si>
  <si>
    <t>200 г ± 3 %</t>
  </si>
  <si>
    <t>Буряк       після 01.01</t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</si>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</sst>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textRotation="90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0" fontId="0" fillId="0" borderId="1" xfId="0" applyBorder="1"/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 vertical="top"/>
    </xf>
    <xf numFmtId="1" fontId="13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left" vertical="top" wrapText="1"/>
    </xf>
    <xf numFmtId="49" fontId="0" fillId="0" borderId="0" xfId="0" applyNumberFormat="1" applyFill="1"/>
    <xf numFmtId="2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vertical="top"/>
    </xf>
    <xf numFmtId="49" fontId="2" fillId="2" borderId="3" xfId="0" applyNumberFormat="1" applyFont="1" applyFill="1" applyBorder="1" applyAlignment="1">
      <alignment vertical="top"/>
    </xf>
    <xf numFmtId="49" fontId="2" fillId="2" borderId="4" xfId="0" applyNumberFormat="1" applyFont="1" applyFill="1" applyBorder="1" applyAlignment="1">
      <alignment vertical="top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49" fontId="8" fillId="0" borderId="1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left" vertical="top" wrapText="1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vertical="top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view="pageLayout" topLeftCell="A16" zoomScale="70" zoomScaleNormal="100" zoomScalePageLayoutView="70" workbookViewId="0">
      <selection activeCell="H21" sqref="H21:T21"/>
    </sheetView>
  </sheetViews>
  <sheetFormatPr defaultRowHeight="15" x14ac:dyDescent="0.25"/>
  <cols>
    <col min="1" max="1" width="4.42578125" customWidth="1"/>
    <col min="2" max="2" width="12.7109375" customWidth="1"/>
    <col min="3" max="3" width="6.28515625" customWidth="1"/>
    <col min="4" max="4" width="6" customWidth="1"/>
    <col min="5" max="5" width="5.85546875" customWidth="1"/>
    <col min="6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7109375" customWidth="1"/>
    <col min="18" max="18" width="5.42578125" customWidth="1"/>
    <col min="19" max="19" width="5.28515625" customWidth="1"/>
    <col min="20" max="20" width="5.42578125" customWidth="1"/>
    <col min="21" max="21" width="22.140625" customWidth="1"/>
    <col min="22" max="22" width="10.85546875" customWidth="1"/>
    <col min="23" max="23" width="13.5703125" customWidth="1"/>
  </cols>
  <sheetData>
    <row r="1" spans="1:29" x14ac:dyDescent="0.25">
      <c r="A1" s="2"/>
      <c r="B1" s="92" t="s">
        <v>54</v>
      </c>
      <c r="C1" s="92"/>
      <c r="D1" s="92"/>
      <c r="E1" s="92"/>
      <c r="F1" s="92"/>
      <c r="G1" s="92"/>
      <c r="H1" s="92"/>
      <c r="I1" s="2"/>
      <c r="J1" s="2"/>
      <c r="K1" s="2"/>
      <c r="L1" s="2"/>
      <c r="M1" s="2"/>
      <c r="N1" s="2"/>
      <c r="O1" s="2"/>
      <c r="P1" s="3"/>
      <c r="Q1" s="90" t="s">
        <v>17</v>
      </c>
      <c r="R1" s="90"/>
      <c r="S1" s="90"/>
      <c r="T1" s="90"/>
      <c r="U1" s="90"/>
    </row>
    <row r="2" spans="1:29" x14ac:dyDescent="0.25">
      <c r="A2" s="2"/>
      <c r="B2" s="92"/>
      <c r="C2" s="92"/>
      <c r="D2" s="92"/>
      <c r="E2" s="92"/>
      <c r="F2" s="92"/>
      <c r="G2" s="92"/>
      <c r="H2" s="92"/>
      <c r="I2" s="2"/>
      <c r="J2" s="2"/>
      <c r="K2" s="2"/>
      <c r="L2" s="2"/>
      <c r="M2" s="2"/>
      <c r="N2" s="2"/>
      <c r="O2" s="2"/>
      <c r="P2" s="3"/>
      <c r="Q2" s="90" t="s">
        <v>18</v>
      </c>
      <c r="R2" s="90"/>
      <c r="S2" s="90"/>
      <c r="T2" s="90"/>
      <c r="U2" s="90"/>
    </row>
    <row r="3" spans="1:29" x14ac:dyDescent="0.25">
      <c r="A3" s="2"/>
      <c r="B3" s="92"/>
      <c r="C3" s="92"/>
      <c r="D3" s="92"/>
      <c r="E3" s="92"/>
      <c r="F3" s="92"/>
      <c r="G3" s="92"/>
      <c r="H3" s="92"/>
      <c r="I3" s="2"/>
      <c r="J3" s="2"/>
      <c r="K3" s="2"/>
      <c r="L3" s="2"/>
      <c r="M3" s="2"/>
      <c r="N3" s="2"/>
      <c r="O3" s="2"/>
      <c r="P3" s="3"/>
      <c r="Q3" s="90" t="s">
        <v>19</v>
      </c>
      <c r="R3" s="90"/>
      <c r="S3" s="90"/>
      <c r="T3" s="90"/>
      <c r="U3" s="90"/>
    </row>
    <row r="4" spans="1:29" x14ac:dyDescent="0.25">
      <c r="A4" s="2"/>
      <c r="B4" s="92"/>
      <c r="C4" s="92"/>
      <c r="D4" s="92"/>
      <c r="E4" s="92"/>
      <c r="F4" s="92"/>
      <c r="G4" s="92"/>
      <c r="H4" s="92"/>
      <c r="I4" s="2"/>
      <c r="J4" s="2"/>
      <c r="K4" s="2"/>
      <c r="L4" s="2"/>
      <c r="M4" s="2"/>
      <c r="N4" s="2"/>
      <c r="O4" s="2"/>
      <c r="P4" s="3"/>
      <c r="Q4" s="90" t="s">
        <v>20</v>
      </c>
      <c r="R4" s="90"/>
      <c r="S4" s="90"/>
      <c r="T4" s="90"/>
      <c r="U4" s="90"/>
    </row>
    <row r="5" spans="1:29" x14ac:dyDescent="0.25">
      <c r="A5" s="2"/>
      <c r="B5" s="92"/>
      <c r="C5" s="92"/>
      <c r="D5" s="92"/>
      <c r="E5" s="92"/>
      <c r="F5" s="92"/>
      <c r="G5" s="92"/>
      <c r="H5" s="92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91" t="s">
        <v>16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</row>
    <row r="7" spans="1:29" s="21" customFormat="1" x14ac:dyDescent="0.25">
      <c r="A7" s="87" t="s">
        <v>55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  <c r="U7" s="87"/>
    </row>
    <row r="8" spans="1:29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9" ht="15.75" customHeight="1" x14ac:dyDescent="0.25">
      <c r="A9" s="88" t="s">
        <v>0</v>
      </c>
      <c r="B9" s="71" t="s">
        <v>14</v>
      </c>
      <c r="C9" s="71" t="s">
        <v>1</v>
      </c>
      <c r="D9" s="71"/>
      <c r="E9" s="71"/>
      <c r="F9" s="71"/>
      <c r="G9" s="71"/>
      <c r="H9" s="71"/>
      <c r="I9" s="71" t="s">
        <v>2</v>
      </c>
      <c r="J9" s="71"/>
      <c r="K9" s="71"/>
      <c r="L9" s="71"/>
      <c r="M9" s="71"/>
      <c r="N9" s="71"/>
      <c r="O9" s="71"/>
      <c r="P9" s="71"/>
      <c r="Q9" s="71"/>
      <c r="R9" s="102" t="s">
        <v>13</v>
      </c>
      <c r="S9" s="102"/>
      <c r="T9" s="102"/>
      <c r="U9" s="102" t="s">
        <v>3</v>
      </c>
      <c r="V9" s="98" t="s">
        <v>25</v>
      </c>
      <c r="W9" s="71" t="s">
        <v>40</v>
      </c>
      <c r="X9" s="71" t="s">
        <v>65</v>
      </c>
    </row>
    <row r="10" spans="1:29" ht="15.75" customHeight="1" x14ac:dyDescent="0.25">
      <c r="A10" s="88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102"/>
      <c r="S10" s="102"/>
      <c r="T10" s="102"/>
      <c r="U10" s="102"/>
      <c r="V10" s="99"/>
      <c r="W10" s="71"/>
      <c r="X10" s="71"/>
    </row>
    <row r="11" spans="1:29" ht="25.5" customHeight="1" x14ac:dyDescent="0.25">
      <c r="A11" s="88"/>
      <c r="B11" s="71"/>
      <c r="C11" s="89" t="s">
        <v>8</v>
      </c>
      <c r="D11" s="89"/>
      <c r="E11" s="89"/>
      <c r="F11" s="89" t="s">
        <v>9</v>
      </c>
      <c r="G11" s="89"/>
      <c r="H11" s="89"/>
      <c r="I11" s="89" t="s">
        <v>10</v>
      </c>
      <c r="J11" s="89"/>
      <c r="K11" s="89"/>
      <c r="L11" s="89" t="s">
        <v>11</v>
      </c>
      <c r="M11" s="89"/>
      <c r="N11" s="89"/>
      <c r="O11" s="89" t="s">
        <v>12</v>
      </c>
      <c r="P11" s="89"/>
      <c r="Q11" s="89"/>
      <c r="R11" s="102"/>
      <c r="S11" s="102"/>
      <c r="T11" s="102"/>
      <c r="U11" s="102"/>
      <c r="V11" s="99"/>
      <c r="W11" s="71"/>
      <c r="X11" s="71"/>
    </row>
    <row r="12" spans="1:29" x14ac:dyDescent="0.25">
      <c r="A12" s="88"/>
      <c r="B12" s="71"/>
      <c r="C12" s="103" t="s">
        <v>4</v>
      </c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5"/>
      <c r="U12" s="102"/>
      <c r="V12" s="100"/>
      <c r="W12" s="71"/>
      <c r="X12" s="71"/>
    </row>
    <row r="13" spans="1:29" ht="30.75" customHeight="1" x14ac:dyDescent="0.25">
      <c r="A13" s="88"/>
      <c r="B13" s="71"/>
      <c r="C13" s="7" t="s">
        <v>6</v>
      </c>
      <c r="D13" s="7" t="s">
        <v>7</v>
      </c>
      <c r="E13" s="7" t="s">
        <v>5</v>
      </c>
      <c r="F13" s="7" t="s">
        <v>6</v>
      </c>
      <c r="G13" s="7" t="s">
        <v>7</v>
      </c>
      <c r="H13" s="7" t="s">
        <v>5</v>
      </c>
      <c r="I13" s="7" t="s">
        <v>6</v>
      </c>
      <c r="J13" s="7" t="s">
        <v>7</v>
      </c>
      <c r="K13" s="7" t="s">
        <v>5</v>
      </c>
      <c r="L13" s="7" t="s">
        <v>6</v>
      </c>
      <c r="M13" s="7" t="s">
        <v>7</v>
      </c>
      <c r="N13" s="7" t="s">
        <v>5</v>
      </c>
      <c r="O13" s="7" t="s">
        <v>6</v>
      </c>
      <c r="P13" s="7" t="s">
        <v>7</v>
      </c>
      <c r="Q13" s="7" t="s">
        <v>5</v>
      </c>
      <c r="R13" s="7" t="s">
        <v>6</v>
      </c>
      <c r="S13" s="7" t="s">
        <v>7</v>
      </c>
      <c r="T13" s="7" t="s">
        <v>5</v>
      </c>
      <c r="U13" s="102"/>
      <c r="V13" s="7" t="s">
        <v>15</v>
      </c>
      <c r="W13" s="7" t="s">
        <v>15</v>
      </c>
      <c r="X13" s="36" t="s">
        <v>15</v>
      </c>
      <c r="Z13" s="41" t="s">
        <v>66</v>
      </c>
      <c r="AA13" s="41" t="s">
        <v>67</v>
      </c>
      <c r="AB13" s="41" t="s">
        <v>68</v>
      </c>
      <c r="AC13" s="41" t="s">
        <v>69</v>
      </c>
    </row>
    <row r="14" spans="1:29" ht="42.75" customHeight="1" x14ac:dyDescent="0.25">
      <c r="A14" s="27"/>
      <c r="B14" s="28" t="s">
        <v>42</v>
      </c>
      <c r="C14" s="9">
        <f>(100*F14)/(100-V14)</f>
        <v>15</v>
      </c>
      <c r="D14" s="10">
        <f t="shared" ref="D14" si="0">(100*G14)/(100-V14)</f>
        <v>15</v>
      </c>
      <c r="E14" s="10">
        <f t="shared" ref="E14" si="1">(100*H14)/(100-V14)</f>
        <v>20</v>
      </c>
      <c r="F14" s="108">
        <v>12</v>
      </c>
      <c r="G14" s="108">
        <v>12</v>
      </c>
      <c r="H14" s="84">
        <f t="shared" ref="H14" si="2">G14/0.75</f>
        <v>16</v>
      </c>
      <c r="I14" s="78">
        <f>Z14/100*F14</f>
        <v>0.18</v>
      </c>
      <c r="J14" s="78">
        <f>Z14/100*G14</f>
        <v>0.18</v>
      </c>
      <c r="K14" s="78">
        <f>Z14/100*H14</f>
        <v>0.24</v>
      </c>
      <c r="L14" s="78">
        <f>AA14/100*F14</f>
        <v>1.2E-2</v>
      </c>
      <c r="M14" s="78">
        <f>AA14/100*G14</f>
        <v>1.2E-2</v>
      </c>
      <c r="N14" s="78">
        <f>AA14/100*H14</f>
        <v>1.6E-2</v>
      </c>
      <c r="O14" s="78">
        <f>AB14/100*F14</f>
        <v>1.2000000000000002</v>
      </c>
      <c r="P14" s="78">
        <f>AB14/100*G14</f>
        <v>1.2000000000000002</v>
      </c>
      <c r="Q14" s="78">
        <f>AB14/100*H14</f>
        <v>1.6</v>
      </c>
      <c r="R14" s="68">
        <f>AC14/100*F14</f>
        <v>5.04</v>
      </c>
      <c r="S14" s="68">
        <f>AC14/100*G14</f>
        <v>5.04</v>
      </c>
      <c r="T14" s="68">
        <f>AC14/100*H14</f>
        <v>6.72</v>
      </c>
      <c r="U14" s="106" t="s">
        <v>32</v>
      </c>
      <c r="V14" s="29">
        <v>20</v>
      </c>
      <c r="W14" s="26"/>
      <c r="X14" s="42"/>
      <c r="Z14" s="65">
        <v>1.5</v>
      </c>
      <c r="AA14" s="65">
        <v>0.1</v>
      </c>
      <c r="AB14" s="65">
        <v>10</v>
      </c>
      <c r="AC14" s="68">
        <v>42</v>
      </c>
    </row>
    <row r="15" spans="1:29" ht="45.75" customHeight="1" x14ac:dyDescent="0.25">
      <c r="A15" s="27"/>
      <c r="B15" s="28" t="s">
        <v>64</v>
      </c>
      <c r="C15" s="9">
        <f>(100*F14)/(100-V15)</f>
        <v>16</v>
      </c>
      <c r="D15" s="10">
        <f>(100*G14)/(100-V15)</f>
        <v>16</v>
      </c>
      <c r="E15" s="10">
        <f>(100*H14)/(100-V15)</f>
        <v>21.333333333333332</v>
      </c>
      <c r="F15" s="109"/>
      <c r="G15" s="109"/>
      <c r="H15" s="86"/>
      <c r="I15" s="80"/>
      <c r="J15" s="80"/>
      <c r="K15" s="80"/>
      <c r="L15" s="80"/>
      <c r="M15" s="80"/>
      <c r="N15" s="80"/>
      <c r="O15" s="80"/>
      <c r="P15" s="80"/>
      <c r="Q15" s="80"/>
      <c r="R15" s="70"/>
      <c r="S15" s="70"/>
      <c r="T15" s="70"/>
      <c r="U15" s="107"/>
      <c r="V15" s="29">
        <v>25</v>
      </c>
      <c r="W15" s="26"/>
      <c r="X15" s="42"/>
      <c r="Z15" s="67"/>
      <c r="AA15" s="67"/>
      <c r="AB15" s="67"/>
      <c r="AC15" s="70"/>
    </row>
    <row r="16" spans="1:29" ht="51.75" customHeight="1" x14ac:dyDescent="0.25">
      <c r="A16" s="20"/>
      <c r="B16" s="11" t="s">
        <v>29</v>
      </c>
      <c r="C16" s="9">
        <f>(100*F16)/(100-V16)</f>
        <v>33.125</v>
      </c>
      <c r="D16" s="10">
        <f t="shared" ref="D16" si="3">(100*G16)/(100-V16)</f>
        <v>33.125</v>
      </c>
      <c r="E16" s="10">
        <f t="shared" ref="E16" si="4">(100*H16)/(100-V16)</f>
        <v>44.166666666666671</v>
      </c>
      <c r="F16" s="81">
        <v>26.5</v>
      </c>
      <c r="G16" s="81">
        <v>26.5</v>
      </c>
      <c r="H16" s="84">
        <f t="shared" ref="H16" si="5">G16/0.75</f>
        <v>35.333333333333336</v>
      </c>
      <c r="I16" s="78">
        <f>Z16/100*F16</f>
        <v>0.53</v>
      </c>
      <c r="J16" s="78">
        <f>Z16/100*G16</f>
        <v>0.53</v>
      </c>
      <c r="K16" s="78">
        <f>Z16/100*H16</f>
        <v>0.70666666666666678</v>
      </c>
      <c r="L16" s="78">
        <f>AA16/100*F16</f>
        <v>0.106</v>
      </c>
      <c r="M16" s="78">
        <f>AA16/100*G16</f>
        <v>0.106</v>
      </c>
      <c r="N16" s="78">
        <f>AA16/100*H16</f>
        <v>0.14133333333333334</v>
      </c>
      <c r="O16" s="78">
        <f>AB16/100*F16</f>
        <v>4.5845000000000002</v>
      </c>
      <c r="P16" s="78">
        <f>AB16/100*G16</f>
        <v>4.5845000000000002</v>
      </c>
      <c r="Q16" s="78">
        <f>AB16/100*H16</f>
        <v>6.1126666666666676</v>
      </c>
      <c r="R16" s="68">
        <f>AC16/100*F16</f>
        <v>21.200000000000003</v>
      </c>
      <c r="S16" s="68">
        <f>AC16/100*G16</f>
        <v>21.200000000000003</v>
      </c>
      <c r="T16" s="68">
        <f>AC16/100*H16</f>
        <v>28.266666666666669</v>
      </c>
      <c r="U16" s="75" t="s">
        <v>30</v>
      </c>
      <c r="V16" s="14">
        <v>20</v>
      </c>
      <c r="W16" s="16">
        <v>0</v>
      </c>
      <c r="X16" s="42"/>
      <c r="Z16" s="65">
        <v>2</v>
      </c>
      <c r="AA16" s="65">
        <v>0.4</v>
      </c>
      <c r="AB16" s="65">
        <v>17.3</v>
      </c>
      <c r="AC16" s="68">
        <v>80</v>
      </c>
    </row>
    <row r="17" spans="1:29" ht="49.5" customHeight="1" x14ac:dyDescent="0.25">
      <c r="A17" s="20"/>
      <c r="B17" s="8" t="s">
        <v>36</v>
      </c>
      <c r="C17" s="9">
        <f>(100*F16)/(100-V17)</f>
        <v>35.333333333333336</v>
      </c>
      <c r="D17" s="10">
        <f>(100*G16)/(100-V17)</f>
        <v>35.333333333333336</v>
      </c>
      <c r="E17" s="10">
        <f>(100*H16)/(100-V17)</f>
        <v>47.111111111111114</v>
      </c>
      <c r="F17" s="82"/>
      <c r="G17" s="82"/>
      <c r="H17" s="85"/>
      <c r="I17" s="79"/>
      <c r="J17" s="79"/>
      <c r="K17" s="79"/>
      <c r="L17" s="79"/>
      <c r="M17" s="79"/>
      <c r="N17" s="79"/>
      <c r="O17" s="79"/>
      <c r="P17" s="79"/>
      <c r="Q17" s="79"/>
      <c r="R17" s="69"/>
      <c r="S17" s="69"/>
      <c r="T17" s="69"/>
      <c r="U17" s="76"/>
      <c r="V17" s="16">
        <v>25</v>
      </c>
      <c r="W17" s="16">
        <v>0</v>
      </c>
      <c r="X17" s="42"/>
      <c r="Z17" s="66"/>
      <c r="AA17" s="66"/>
      <c r="AB17" s="66"/>
      <c r="AC17" s="69"/>
    </row>
    <row r="18" spans="1:29" ht="50.25" customHeight="1" x14ac:dyDescent="0.25">
      <c r="A18" s="20"/>
      <c r="B18" s="8" t="s">
        <v>37</v>
      </c>
      <c r="C18" s="9">
        <f>(100*F16)/(100-V18)</f>
        <v>37.857142857142854</v>
      </c>
      <c r="D18" s="10">
        <f>(100*G16)/(100-V18)</f>
        <v>37.857142857142854</v>
      </c>
      <c r="E18" s="10">
        <f>(100*H16)/(100-V18)</f>
        <v>50.476190476190482</v>
      </c>
      <c r="F18" s="82"/>
      <c r="G18" s="82"/>
      <c r="H18" s="85"/>
      <c r="I18" s="79"/>
      <c r="J18" s="79"/>
      <c r="K18" s="79"/>
      <c r="L18" s="79"/>
      <c r="M18" s="79"/>
      <c r="N18" s="79"/>
      <c r="O18" s="79"/>
      <c r="P18" s="79"/>
      <c r="Q18" s="79"/>
      <c r="R18" s="69"/>
      <c r="S18" s="69"/>
      <c r="T18" s="69"/>
      <c r="U18" s="76"/>
      <c r="V18" s="16">
        <v>30</v>
      </c>
      <c r="W18" s="16">
        <v>0</v>
      </c>
      <c r="X18" s="42"/>
      <c r="Z18" s="66"/>
      <c r="AA18" s="66"/>
      <c r="AB18" s="66"/>
      <c r="AC18" s="69"/>
    </row>
    <row r="19" spans="1:29" ht="51.75" customHeight="1" x14ac:dyDescent="0.25">
      <c r="A19" s="20"/>
      <c r="B19" s="8" t="s">
        <v>38</v>
      </c>
      <c r="C19" s="9">
        <f>(100*F16)/(100-V19)</f>
        <v>40.769230769230766</v>
      </c>
      <c r="D19" s="10">
        <f>(100*G16)/(100-V19)</f>
        <v>40.769230769230766</v>
      </c>
      <c r="E19" s="10">
        <f>(100*H16)/(100-V19)</f>
        <v>54.358974358974365</v>
      </c>
      <c r="F19" s="82"/>
      <c r="G19" s="82"/>
      <c r="H19" s="85"/>
      <c r="I19" s="79"/>
      <c r="J19" s="79"/>
      <c r="K19" s="79"/>
      <c r="L19" s="79"/>
      <c r="M19" s="79"/>
      <c r="N19" s="79"/>
      <c r="O19" s="79"/>
      <c r="P19" s="79"/>
      <c r="Q19" s="79"/>
      <c r="R19" s="69"/>
      <c r="S19" s="69"/>
      <c r="T19" s="69"/>
      <c r="U19" s="76"/>
      <c r="V19" s="16">
        <v>35</v>
      </c>
      <c r="W19" s="16">
        <v>0</v>
      </c>
      <c r="X19" s="42"/>
      <c r="Z19" s="66"/>
      <c r="AA19" s="66"/>
      <c r="AB19" s="66"/>
      <c r="AC19" s="69"/>
    </row>
    <row r="20" spans="1:29" ht="51" customHeight="1" x14ac:dyDescent="0.25">
      <c r="A20" s="20"/>
      <c r="B20" s="8" t="s">
        <v>39</v>
      </c>
      <c r="C20" s="9">
        <f>(100*F16)/(100-V20)</f>
        <v>44.166666666666664</v>
      </c>
      <c r="D20" s="10">
        <f>(100*G16)/(100-V20)</f>
        <v>44.166666666666664</v>
      </c>
      <c r="E20" s="10">
        <f>(100*H16)/(100-V20)</f>
        <v>58.888888888888893</v>
      </c>
      <c r="F20" s="83"/>
      <c r="G20" s="83"/>
      <c r="H20" s="86"/>
      <c r="I20" s="80"/>
      <c r="J20" s="80"/>
      <c r="K20" s="80"/>
      <c r="L20" s="80"/>
      <c r="M20" s="80"/>
      <c r="N20" s="80"/>
      <c r="O20" s="80"/>
      <c r="P20" s="80"/>
      <c r="Q20" s="80"/>
      <c r="R20" s="70"/>
      <c r="S20" s="70"/>
      <c r="T20" s="70"/>
      <c r="U20" s="77"/>
      <c r="V20" s="16">
        <v>40</v>
      </c>
      <c r="W20" s="16">
        <v>0</v>
      </c>
      <c r="X20" s="42"/>
      <c r="Z20" s="67"/>
      <c r="AA20" s="67"/>
      <c r="AB20" s="67"/>
      <c r="AC20" s="70"/>
    </row>
    <row r="21" spans="1:29" ht="66.75" customHeight="1" x14ac:dyDescent="0.25">
      <c r="A21" s="20"/>
      <c r="B21" s="8" t="s">
        <v>56</v>
      </c>
      <c r="C21" s="9">
        <f>(100*F21)/(100-V21)</f>
        <v>15</v>
      </c>
      <c r="D21" s="10">
        <f>(100*G21)/(100-V21)</f>
        <v>15</v>
      </c>
      <c r="E21" s="10">
        <f>(100*H21)/(100-V21)</f>
        <v>20</v>
      </c>
      <c r="F21" s="30">
        <v>12</v>
      </c>
      <c r="G21" s="30">
        <v>12</v>
      </c>
      <c r="H21" s="10">
        <f t="shared" ref="H21:H22" si="6">G21/0.75</f>
        <v>16</v>
      </c>
      <c r="I21" s="47">
        <f>Z21/100*F21</f>
        <v>0.21600000000000003</v>
      </c>
      <c r="J21" s="47">
        <f>Z21/100*G21</f>
        <v>0.21600000000000003</v>
      </c>
      <c r="K21" s="47">
        <f>Z21/100*H21</f>
        <v>0.28800000000000003</v>
      </c>
      <c r="L21" s="47">
        <f>AA21/100*F21</f>
        <v>1.2E-2</v>
      </c>
      <c r="M21" s="47">
        <f>AA21/100*G21</f>
        <v>1.2E-2</v>
      </c>
      <c r="N21" s="47">
        <f>AA21/100*H21</f>
        <v>1.6E-2</v>
      </c>
      <c r="O21" s="47">
        <f>AB21/100*F21</f>
        <v>0.68400000000000005</v>
      </c>
      <c r="P21" s="47">
        <f>AB21/100*G21</f>
        <v>0.68400000000000005</v>
      </c>
      <c r="Q21" s="47">
        <f>AB21/100*H21</f>
        <v>0.91200000000000003</v>
      </c>
      <c r="R21" s="44">
        <f>AC21/100*F21</f>
        <v>3.24</v>
      </c>
      <c r="S21" s="44">
        <f>AC21/100*G21</f>
        <v>3.24</v>
      </c>
      <c r="T21" s="44">
        <f>AC21/100*H21</f>
        <v>4.32</v>
      </c>
      <c r="U21" s="33" t="s">
        <v>57</v>
      </c>
      <c r="V21" s="16">
        <v>20</v>
      </c>
      <c r="W21" s="16"/>
      <c r="X21" s="42"/>
      <c r="Z21" s="43">
        <v>1.8</v>
      </c>
      <c r="AA21" s="43">
        <v>0.1</v>
      </c>
      <c r="AB21" s="43">
        <v>5.7</v>
      </c>
      <c r="AC21" s="44">
        <v>27</v>
      </c>
    </row>
    <row r="22" spans="1:29" ht="34.5" customHeight="1" x14ac:dyDescent="0.25">
      <c r="A22" s="20"/>
      <c r="B22" s="11" t="s">
        <v>27</v>
      </c>
      <c r="C22" s="12">
        <f>(100*F22)/(100-V22)</f>
        <v>7.5</v>
      </c>
      <c r="D22" s="12">
        <f>(100*G22)/(100-V22)</f>
        <v>7.5</v>
      </c>
      <c r="E22" s="12">
        <f>(100*H22)/(100-V22)</f>
        <v>10</v>
      </c>
      <c r="F22" s="81">
        <v>6</v>
      </c>
      <c r="G22" s="81">
        <v>6</v>
      </c>
      <c r="H22" s="84">
        <f t="shared" si="6"/>
        <v>8</v>
      </c>
      <c r="I22" s="78">
        <f>Z22/100*F22</f>
        <v>7.8000000000000014E-2</v>
      </c>
      <c r="J22" s="78">
        <f>Z22/100*G22</f>
        <v>7.8000000000000014E-2</v>
      </c>
      <c r="K22" s="78">
        <f>Z22/100*H22</f>
        <v>0.10400000000000001</v>
      </c>
      <c r="L22" s="78">
        <f>AA22/100*F22</f>
        <v>6.0000000000000001E-3</v>
      </c>
      <c r="M22" s="78">
        <f>AA22/100*G22</f>
        <v>6.0000000000000001E-3</v>
      </c>
      <c r="N22" s="78">
        <f>AA22/100*H22</f>
        <v>8.0000000000000002E-3</v>
      </c>
      <c r="O22" s="78">
        <f>AB22/100*F22</f>
        <v>0.504</v>
      </c>
      <c r="P22" s="78">
        <f>AB22/100*G22</f>
        <v>0.504</v>
      </c>
      <c r="Q22" s="78">
        <f>AB22/100*H22</f>
        <v>0.67200000000000004</v>
      </c>
      <c r="R22" s="68">
        <f>AC22/100*F22</f>
        <v>2.04</v>
      </c>
      <c r="S22" s="68">
        <f>AC22/100*G22</f>
        <v>2.04</v>
      </c>
      <c r="T22" s="68">
        <f>AC22/100*H22</f>
        <v>2.72</v>
      </c>
      <c r="U22" s="75" t="s">
        <v>32</v>
      </c>
      <c r="V22" s="23">
        <v>20</v>
      </c>
      <c r="W22" s="23">
        <v>0</v>
      </c>
      <c r="X22" s="42"/>
      <c r="Z22" s="65">
        <v>1.3</v>
      </c>
      <c r="AA22" s="65">
        <v>0.1</v>
      </c>
      <c r="AB22" s="65">
        <v>8.4</v>
      </c>
      <c r="AC22" s="68">
        <v>34</v>
      </c>
    </row>
    <row r="23" spans="1:29" ht="34.5" customHeight="1" x14ac:dyDescent="0.25">
      <c r="A23" s="20"/>
      <c r="B23" s="11" t="s">
        <v>28</v>
      </c>
      <c r="C23" s="12">
        <f>(100*F22)/(100-V23)</f>
        <v>8</v>
      </c>
      <c r="D23" s="12">
        <f>(100*G22)/(100-V23)</f>
        <v>8</v>
      </c>
      <c r="E23" s="12">
        <f>(100*H22)/(100-V23)</f>
        <v>10.666666666666666</v>
      </c>
      <c r="F23" s="83"/>
      <c r="G23" s="83"/>
      <c r="H23" s="86"/>
      <c r="I23" s="80"/>
      <c r="J23" s="80"/>
      <c r="K23" s="80"/>
      <c r="L23" s="80"/>
      <c r="M23" s="80"/>
      <c r="N23" s="80"/>
      <c r="O23" s="80"/>
      <c r="P23" s="80"/>
      <c r="Q23" s="80"/>
      <c r="R23" s="70"/>
      <c r="S23" s="70"/>
      <c r="T23" s="70"/>
      <c r="U23" s="77"/>
      <c r="V23" s="23">
        <v>25</v>
      </c>
      <c r="W23" s="23">
        <v>0</v>
      </c>
      <c r="X23" s="42"/>
      <c r="Z23" s="67"/>
      <c r="AA23" s="67"/>
      <c r="AB23" s="67"/>
      <c r="AC23" s="70"/>
    </row>
    <row r="24" spans="1:29" ht="79.5" customHeight="1" x14ac:dyDescent="0.25">
      <c r="A24" s="20"/>
      <c r="B24" s="11" t="s">
        <v>43</v>
      </c>
      <c r="C24" s="12">
        <f>(100*F24)/(100-V24)</f>
        <v>4</v>
      </c>
      <c r="D24" s="12">
        <f>(100*G24)/(100-V24)</f>
        <v>4</v>
      </c>
      <c r="E24" s="12">
        <f>(100*H24)/(100-V24)</f>
        <v>5.3333333333333321</v>
      </c>
      <c r="F24" s="31">
        <v>4</v>
      </c>
      <c r="G24" s="31">
        <v>4</v>
      </c>
      <c r="H24" s="10">
        <f t="shared" ref="H24:H30" si="7">G24/0.75</f>
        <v>5.333333333333333</v>
      </c>
      <c r="I24" s="47">
        <f t="shared" ref="I24:I30" si="8">Z24/100*F24</f>
        <v>0.84</v>
      </c>
      <c r="J24" s="47">
        <f t="shared" ref="J24:J30" si="9">Z24/100*G24</f>
        <v>0.84</v>
      </c>
      <c r="K24" s="47">
        <f t="shared" ref="K24:K30" si="10">Z24/100*H24</f>
        <v>1.1199999999999999</v>
      </c>
      <c r="L24" s="47">
        <f t="shared" ref="L24:L30" si="11">AA24/100*F24</f>
        <v>0.08</v>
      </c>
      <c r="M24" s="47">
        <f t="shared" ref="M24:M30" si="12">AA24/100*G24</f>
        <v>0.08</v>
      </c>
      <c r="N24" s="47">
        <f t="shared" ref="N24:N30" si="13">AA24/100*H24</f>
        <v>0.10666666666666666</v>
      </c>
      <c r="O24" s="47">
        <f t="shared" ref="O24:O30" si="14">AB24/100*F24</f>
        <v>2.02</v>
      </c>
      <c r="P24" s="47">
        <f t="shared" ref="P24:P30" si="15">AB24/100*G24</f>
        <v>2.02</v>
      </c>
      <c r="Q24" s="47">
        <f t="shared" ref="Q24:Q30" si="16">AB24/100*H24</f>
        <v>2.6933333333333334</v>
      </c>
      <c r="R24" s="44">
        <f t="shared" ref="R24:R30" si="17">AC24/100*F24</f>
        <v>11.68</v>
      </c>
      <c r="S24" s="44">
        <f t="shared" ref="S24:S30" si="18">AC24/100*G24</f>
        <v>11.68</v>
      </c>
      <c r="T24" s="44">
        <f t="shared" ref="T24:T30" si="19">AC24/100*H24</f>
        <v>15.573333333333332</v>
      </c>
      <c r="U24" s="34" t="s">
        <v>44</v>
      </c>
      <c r="V24" s="23">
        <v>0</v>
      </c>
      <c r="W24" s="23">
        <v>0</v>
      </c>
      <c r="X24" s="42"/>
      <c r="Z24" s="43">
        <v>21</v>
      </c>
      <c r="AA24" s="43">
        <v>2</v>
      </c>
      <c r="AB24" s="43">
        <v>50.5</v>
      </c>
      <c r="AC24" s="44">
        <v>292</v>
      </c>
    </row>
    <row r="25" spans="1:29" ht="62.25" customHeight="1" x14ac:dyDescent="0.25">
      <c r="A25" s="20"/>
      <c r="B25" s="11" t="s">
        <v>31</v>
      </c>
      <c r="C25" s="12">
        <f>(100*F25)/(100-V25)</f>
        <v>7.1428571428571432</v>
      </c>
      <c r="D25" s="12">
        <f>(100*G25)/(100-V25)</f>
        <v>7.1428571428571432</v>
      </c>
      <c r="E25" s="12">
        <f>(100*H25)/(100-V25)</f>
        <v>9.5238095238095237</v>
      </c>
      <c r="F25" s="31">
        <v>6</v>
      </c>
      <c r="G25" s="31">
        <v>6</v>
      </c>
      <c r="H25" s="10">
        <f t="shared" si="7"/>
        <v>8</v>
      </c>
      <c r="I25" s="47">
        <f t="shared" si="8"/>
        <v>8.3999999999999991E-2</v>
      </c>
      <c r="J25" s="47">
        <f t="shared" si="9"/>
        <v>8.3999999999999991E-2</v>
      </c>
      <c r="K25" s="47">
        <f t="shared" si="10"/>
        <v>0.11199999999999999</v>
      </c>
      <c r="L25" s="47">
        <f t="shared" si="11"/>
        <v>0</v>
      </c>
      <c r="M25" s="47">
        <f t="shared" si="12"/>
        <v>0</v>
      </c>
      <c r="N25" s="47">
        <f t="shared" si="13"/>
        <v>0</v>
      </c>
      <c r="O25" s="47">
        <f t="shared" si="14"/>
        <v>0.58800000000000008</v>
      </c>
      <c r="P25" s="47">
        <f t="shared" si="15"/>
        <v>0.58800000000000008</v>
      </c>
      <c r="Q25" s="47">
        <f t="shared" si="16"/>
        <v>0.78400000000000003</v>
      </c>
      <c r="R25" s="44">
        <f t="shared" si="17"/>
        <v>2.46</v>
      </c>
      <c r="S25" s="44">
        <f t="shared" si="18"/>
        <v>2.46</v>
      </c>
      <c r="T25" s="44">
        <f t="shared" si="19"/>
        <v>3.28</v>
      </c>
      <c r="U25" s="34" t="s">
        <v>45</v>
      </c>
      <c r="V25" s="23">
        <v>16</v>
      </c>
      <c r="W25" s="23">
        <v>0</v>
      </c>
      <c r="X25" s="42"/>
      <c r="Z25" s="43">
        <v>1.4</v>
      </c>
      <c r="AA25" s="43">
        <v>0</v>
      </c>
      <c r="AB25" s="43">
        <v>9.8000000000000007</v>
      </c>
      <c r="AC25" s="44">
        <v>41</v>
      </c>
    </row>
    <row r="26" spans="1:29" ht="77.25" customHeight="1" x14ac:dyDescent="0.25">
      <c r="A26" s="20" t="s">
        <v>49</v>
      </c>
      <c r="B26" s="11" t="s">
        <v>58</v>
      </c>
      <c r="C26" s="12">
        <f>(100*F26)/(100-V26)</f>
        <v>1.9</v>
      </c>
      <c r="D26" s="12">
        <f>(100*G26)/(100-V26)</f>
        <v>1.9</v>
      </c>
      <c r="E26" s="12">
        <f>(100*H26)/(100-V26)</f>
        <v>2.5333333333333332</v>
      </c>
      <c r="F26" s="35">
        <v>1.9</v>
      </c>
      <c r="G26" s="35">
        <v>1.9</v>
      </c>
      <c r="H26" s="10">
        <f t="shared" si="7"/>
        <v>2.5333333333333332</v>
      </c>
      <c r="I26" s="47">
        <f t="shared" si="8"/>
        <v>1.52E-2</v>
      </c>
      <c r="J26" s="47">
        <f t="shared" si="9"/>
        <v>1.52E-2</v>
      </c>
      <c r="K26" s="47">
        <f t="shared" si="10"/>
        <v>2.0266666666666665E-2</v>
      </c>
      <c r="L26" s="47">
        <f t="shared" si="11"/>
        <v>1.3774999999999999</v>
      </c>
      <c r="M26" s="47">
        <f t="shared" si="12"/>
        <v>1.3774999999999999</v>
      </c>
      <c r="N26" s="47">
        <f t="shared" si="13"/>
        <v>1.8366666666666664</v>
      </c>
      <c r="O26" s="47">
        <f t="shared" si="14"/>
        <v>2.47E-2</v>
      </c>
      <c r="P26" s="47">
        <f t="shared" si="15"/>
        <v>2.47E-2</v>
      </c>
      <c r="Q26" s="47">
        <f t="shared" si="16"/>
        <v>3.2933333333333335E-2</v>
      </c>
      <c r="R26" s="44">
        <f t="shared" si="17"/>
        <v>12.558999999999999</v>
      </c>
      <c r="S26" s="44">
        <f t="shared" si="18"/>
        <v>12.558999999999999</v>
      </c>
      <c r="T26" s="44">
        <f t="shared" si="19"/>
        <v>16.745333333333335</v>
      </c>
      <c r="U26" s="34" t="s">
        <v>59</v>
      </c>
      <c r="V26" s="23">
        <v>0</v>
      </c>
      <c r="W26" s="23">
        <v>0</v>
      </c>
      <c r="X26" s="42"/>
      <c r="Z26" s="43">
        <v>0.8</v>
      </c>
      <c r="AA26" s="43">
        <v>72.5</v>
      </c>
      <c r="AB26" s="43">
        <v>1.3</v>
      </c>
      <c r="AC26" s="44">
        <v>661</v>
      </c>
    </row>
    <row r="27" spans="1:29" ht="82.5" customHeight="1" x14ac:dyDescent="0.25">
      <c r="A27" s="20"/>
      <c r="B27" s="11" t="s">
        <v>46</v>
      </c>
      <c r="C27" s="12">
        <f>(100*F27)/(100-V27)</f>
        <v>1.5</v>
      </c>
      <c r="D27" s="13">
        <f>(100*G27)/(100-V27)</f>
        <v>1.5</v>
      </c>
      <c r="E27" s="13">
        <f>(100*H27)/(100-V27)</f>
        <v>2</v>
      </c>
      <c r="F27" s="13">
        <v>1.5</v>
      </c>
      <c r="G27" s="13">
        <v>1.5</v>
      </c>
      <c r="H27" s="10">
        <f t="shared" si="7"/>
        <v>2</v>
      </c>
      <c r="I27" s="47">
        <f t="shared" si="8"/>
        <v>7.2000000000000008E-2</v>
      </c>
      <c r="J27" s="47">
        <f t="shared" si="9"/>
        <v>7.2000000000000008E-2</v>
      </c>
      <c r="K27" s="47">
        <f t="shared" si="10"/>
        <v>9.6000000000000002E-2</v>
      </c>
      <c r="L27" s="47">
        <f t="shared" si="11"/>
        <v>0</v>
      </c>
      <c r="M27" s="47">
        <f t="shared" si="12"/>
        <v>0</v>
      </c>
      <c r="N27" s="47">
        <f t="shared" si="13"/>
        <v>0</v>
      </c>
      <c r="O27" s="47">
        <f t="shared" si="14"/>
        <v>0.30149999999999999</v>
      </c>
      <c r="P27" s="47">
        <f t="shared" si="15"/>
        <v>0.30149999999999999</v>
      </c>
      <c r="Q27" s="47">
        <f t="shared" si="16"/>
        <v>0.40200000000000002</v>
      </c>
      <c r="R27" s="44">
        <f t="shared" si="17"/>
        <v>1.4849999999999999</v>
      </c>
      <c r="S27" s="44">
        <f t="shared" si="18"/>
        <v>1.4849999999999999</v>
      </c>
      <c r="T27" s="44">
        <f t="shared" si="19"/>
        <v>1.98</v>
      </c>
      <c r="U27" s="37" t="s">
        <v>47</v>
      </c>
      <c r="V27" s="23">
        <v>0</v>
      </c>
      <c r="W27" s="23">
        <v>0</v>
      </c>
      <c r="X27" s="42"/>
      <c r="Z27" s="43">
        <v>4.8</v>
      </c>
      <c r="AA27" s="43">
        <v>0</v>
      </c>
      <c r="AB27" s="43">
        <v>20.100000000000001</v>
      </c>
      <c r="AC27" s="44">
        <v>99</v>
      </c>
    </row>
    <row r="28" spans="1:29" ht="77.25" customHeight="1" x14ac:dyDescent="0.25">
      <c r="A28" s="20" t="s">
        <v>49</v>
      </c>
      <c r="B28" s="11" t="s">
        <v>50</v>
      </c>
      <c r="C28" s="12">
        <f>(100*F28)/(100-X28)</f>
        <v>4.0404040404040407</v>
      </c>
      <c r="D28" s="13">
        <f>(100*G28)/(100-X28)</f>
        <v>4.0404040404040407</v>
      </c>
      <c r="E28" s="13">
        <f>(100*H28)/(100-X28)</f>
        <v>5.3872053872053867</v>
      </c>
      <c r="F28" s="13">
        <v>4</v>
      </c>
      <c r="G28" s="13">
        <v>4</v>
      </c>
      <c r="H28" s="10">
        <f t="shared" si="7"/>
        <v>5.333333333333333</v>
      </c>
      <c r="I28" s="47">
        <f t="shared" si="8"/>
        <v>0.11199999999999999</v>
      </c>
      <c r="J28" s="47">
        <f t="shared" si="9"/>
        <v>0.11199999999999999</v>
      </c>
      <c r="K28" s="47">
        <f t="shared" si="10"/>
        <v>0.14933333333333332</v>
      </c>
      <c r="L28" s="47">
        <f t="shared" si="11"/>
        <v>0.84</v>
      </c>
      <c r="M28" s="47">
        <f t="shared" si="12"/>
        <v>0.84</v>
      </c>
      <c r="N28" s="47">
        <f t="shared" si="13"/>
        <v>1.1199999999999999</v>
      </c>
      <c r="O28" s="47">
        <f t="shared" si="14"/>
        <v>0.12</v>
      </c>
      <c r="P28" s="47">
        <f t="shared" si="15"/>
        <v>0.12</v>
      </c>
      <c r="Q28" s="47">
        <f t="shared" si="16"/>
        <v>0.15999999999999998</v>
      </c>
      <c r="R28" s="44">
        <f t="shared" si="17"/>
        <v>8.48</v>
      </c>
      <c r="S28" s="44">
        <f t="shared" si="18"/>
        <v>8.48</v>
      </c>
      <c r="T28" s="44">
        <f t="shared" si="19"/>
        <v>11.306666666666667</v>
      </c>
      <c r="U28" s="38" t="s">
        <v>51</v>
      </c>
      <c r="V28" s="23">
        <v>0</v>
      </c>
      <c r="W28" s="23">
        <v>0</v>
      </c>
      <c r="X28" s="42">
        <v>1</v>
      </c>
      <c r="Z28" s="43">
        <v>2.8</v>
      </c>
      <c r="AA28" s="43">
        <v>21</v>
      </c>
      <c r="AB28" s="43">
        <v>3</v>
      </c>
      <c r="AC28" s="44">
        <v>212</v>
      </c>
    </row>
    <row r="29" spans="1:29" ht="75" customHeight="1" x14ac:dyDescent="0.25">
      <c r="A29" s="18"/>
      <c r="B29" s="11" t="s">
        <v>33</v>
      </c>
      <c r="C29" s="24">
        <f t="shared" ref="C29:C30" si="20">(100*F29)/(100-V29)</f>
        <v>0.3</v>
      </c>
      <c r="D29" s="15">
        <f t="shared" ref="D29:D30" si="21">(100*G29)/(100-V29)</f>
        <v>0.3</v>
      </c>
      <c r="E29" s="15">
        <f t="shared" ref="E29:E30" si="22">(100*H29)/(100-V29)</f>
        <v>0.4</v>
      </c>
      <c r="F29" s="15">
        <v>0.3</v>
      </c>
      <c r="G29" s="15">
        <v>0.3</v>
      </c>
      <c r="H29" s="48">
        <f t="shared" si="7"/>
        <v>0.39999999999999997</v>
      </c>
      <c r="I29" s="47">
        <f t="shared" si="8"/>
        <v>0</v>
      </c>
      <c r="J29" s="47">
        <f t="shared" si="9"/>
        <v>0</v>
      </c>
      <c r="K29" s="47">
        <f t="shared" si="10"/>
        <v>0</v>
      </c>
      <c r="L29" s="47">
        <f t="shared" si="11"/>
        <v>0</v>
      </c>
      <c r="M29" s="47">
        <f t="shared" si="12"/>
        <v>0</v>
      </c>
      <c r="N29" s="47">
        <f t="shared" si="13"/>
        <v>0</v>
      </c>
      <c r="O29" s="47">
        <f t="shared" si="14"/>
        <v>0</v>
      </c>
      <c r="P29" s="47">
        <f t="shared" si="15"/>
        <v>0</v>
      </c>
      <c r="Q29" s="47">
        <f t="shared" si="16"/>
        <v>0</v>
      </c>
      <c r="R29" s="44">
        <f t="shared" si="17"/>
        <v>0</v>
      </c>
      <c r="S29" s="44">
        <f t="shared" si="18"/>
        <v>0</v>
      </c>
      <c r="T29" s="44">
        <f t="shared" si="19"/>
        <v>0</v>
      </c>
      <c r="U29" s="39" t="s">
        <v>34</v>
      </c>
      <c r="V29" s="23">
        <v>0</v>
      </c>
      <c r="W29" s="23">
        <v>0</v>
      </c>
      <c r="X29" s="42"/>
      <c r="Z29" s="43">
        <v>0</v>
      </c>
      <c r="AA29" s="43">
        <v>0</v>
      </c>
      <c r="AB29" s="43">
        <v>0</v>
      </c>
      <c r="AC29" s="44">
        <v>0</v>
      </c>
    </row>
    <row r="30" spans="1:29" ht="44.25" customHeight="1" x14ac:dyDescent="0.25">
      <c r="A30" s="19"/>
      <c r="B30" s="25" t="s">
        <v>48</v>
      </c>
      <c r="C30" s="12">
        <f t="shared" si="20"/>
        <v>108.5</v>
      </c>
      <c r="D30" s="13">
        <f t="shared" si="21"/>
        <v>108.5</v>
      </c>
      <c r="E30" s="13">
        <f t="shared" si="22"/>
        <v>144.66666666666666</v>
      </c>
      <c r="F30" s="13">
        <v>108.5</v>
      </c>
      <c r="G30" s="13">
        <v>108.5</v>
      </c>
      <c r="H30" s="10">
        <f t="shared" si="7"/>
        <v>144.66666666666666</v>
      </c>
      <c r="I30" s="47">
        <f t="shared" si="8"/>
        <v>0</v>
      </c>
      <c r="J30" s="47">
        <f t="shared" si="9"/>
        <v>0</v>
      </c>
      <c r="K30" s="47">
        <f t="shared" si="10"/>
        <v>0</v>
      </c>
      <c r="L30" s="47">
        <f t="shared" si="11"/>
        <v>0</v>
      </c>
      <c r="M30" s="47">
        <f t="shared" si="12"/>
        <v>0</v>
      </c>
      <c r="N30" s="47">
        <f t="shared" si="13"/>
        <v>0</v>
      </c>
      <c r="O30" s="47">
        <f t="shared" si="14"/>
        <v>0</v>
      </c>
      <c r="P30" s="47">
        <f t="shared" si="15"/>
        <v>0</v>
      </c>
      <c r="Q30" s="47">
        <f t="shared" si="16"/>
        <v>0</v>
      </c>
      <c r="R30" s="44">
        <f t="shared" si="17"/>
        <v>0</v>
      </c>
      <c r="S30" s="44">
        <f t="shared" si="18"/>
        <v>0</v>
      </c>
      <c r="T30" s="44">
        <f t="shared" si="19"/>
        <v>0</v>
      </c>
      <c r="U30" s="38" t="s">
        <v>35</v>
      </c>
      <c r="V30" s="23">
        <v>0</v>
      </c>
      <c r="W30" s="23">
        <v>0</v>
      </c>
      <c r="X30" s="42"/>
      <c r="Z30" s="43">
        <v>0</v>
      </c>
      <c r="AA30" s="43">
        <v>0</v>
      </c>
      <c r="AB30" s="43">
        <v>0</v>
      </c>
      <c r="AC30" s="44">
        <v>0</v>
      </c>
    </row>
    <row r="31" spans="1:29" x14ac:dyDescent="0.25">
      <c r="A31" s="19"/>
      <c r="B31" s="72" t="s">
        <v>52</v>
      </c>
      <c r="C31" s="73"/>
      <c r="D31" s="73"/>
      <c r="E31" s="74"/>
      <c r="F31" s="17">
        <f>SUM(F14:F30)*(100-W31)/100</f>
        <v>149.81399999999999</v>
      </c>
      <c r="G31" s="17">
        <f>SUM(G14:G30)*(100-W31)/100</f>
        <v>149.81399999999999</v>
      </c>
      <c r="H31" s="17">
        <f>SUM(H14:H30)*(100-W31)/100</f>
        <v>199.75200000000001</v>
      </c>
      <c r="I31" s="32">
        <f t="shared" ref="I31:T31" si="23">SUM(I14:I30)</f>
        <v>2.1272000000000002</v>
      </c>
      <c r="J31" s="32">
        <f t="shared" si="23"/>
        <v>2.1272000000000002</v>
      </c>
      <c r="K31" s="32">
        <f t="shared" si="23"/>
        <v>2.8362666666666669</v>
      </c>
      <c r="L31" s="32">
        <f t="shared" si="23"/>
        <v>2.4335</v>
      </c>
      <c r="M31" s="32">
        <f t="shared" si="23"/>
        <v>2.4335</v>
      </c>
      <c r="N31" s="32">
        <f t="shared" si="23"/>
        <v>3.2446666666666664</v>
      </c>
      <c r="O31" s="32">
        <f t="shared" si="23"/>
        <v>10.0267</v>
      </c>
      <c r="P31" s="32">
        <f t="shared" si="23"/>
        <v>10.0267</v>
      </c>
      <c r="Q31" s="32">
        <f t="shared" si="23"/>
        <v>13.368933333333336</v>
      </c>
      <c r="R31" s="17">
        <f t="shared" si="23"/>
        <v>68.183999999999997</v>
      </c>
      <c r="S31" s="17">
        <f t="shared" si="23"/>
        <v>68.183999999999997</v>
      </c>
      <c r="T31" s="17">
        <f t="shared" si="23"/>
        <v>90.91200000000002</v>
      </c>
      <c r="U31" s="40"/>
      <c r="V31" s="23"/>
      <c r="W31" s="22">
        <v>18</v>
      </c>
      <c r="X31" s="45"/>
      <c r="Z31" s="46"/>
      <c r="AA31" s="46"/>
      <c r="AB31" s="46"/>
      <c r="AC31" s="46"/>
    </row>
    <row r="32" spans="1:29" x14ac:dyDescent="0.25">
      <c r="A32" s="49"/>
      <c r="B32" s="50"/>
      <c r="C32" s="50"/>
      <c r="D32" s="50"/>
      <c r="E32" s="50"/>
      <c r="F32" s="51"/>
      <c r="G32" s="51"/>
      <c r="H32" s="51"/>
      <c r="I32" s="52"/>
      <c r="J32" s="52"/>
      <c r="K32" s="52"/>
      <c r="L32" s="52"/>
      <c r="M32" s="52"/>
      <c r="N32" s="52"/>
      <c r="O32" s="52"/>
      <c r="P32" s="52"/>
      <c r="Q32" s="52"/>
      <c r="R32" s="53"/>
      <c r="S32" s="53"/>
      <c r="T32" s="53"/>
      <c r="U32" s="54"/>
      <c r="V32" s="55"/>
      <c r="W32" s="56"/>
      <c r="X32" s="57"/>
      <c r="Y32" s="57"/>
      <c r="Z32" s="57"/>
      <c r="AA32" s="57"/>
    </row>
    <row r="33" spans="1:27" x14ac:dyDescent="0.25">
      <c r="A33" s="58"/>
      <c r="B33" s="59"/>
      <c r="C33" s="60"/>
      <c r="D33" s="60"/>
      <c r="E33" s="60"/>
      <c r="F33" s="61"/>
      <c r="G33" s="61"/>
      <c r="H33" s="61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54"/>
      <c r="V33" s="57"/>
      <c r="W33" s="57"/>
      <c r="X33" s="57"/>
      <c r="Y33" s="57"/>
      <c r="Z33" s="57"/>
      <c r="AA33" s="57"/>
    </row>
    <row r="34" spans="1:27" x14ac:dyDescent="0.25">
      <c r="A34" s="58"/>
      <c r="B34" s="94" t="s">
        <v>21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57"/>
      <c r="W34" s="57"/>
      <c r="X34" s="57"/>
      <c r="Y34" s="57"/>
      <c r="Z34" s="57"/>
      <c r="AA34" s="57"/>
    </row>
    <row r="35" spans="1:27" ht="97.5" customHeight="1" x14ac:dyDescent="0.25">
      <c r="A35" s="58"/>
      <c r="B35" s="95" t="s">
        <v>60</v>
      </c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57"/>
      <c r="W35" s="57"/>
      <c r="X35" s="57"/>
      <c r="Y35" s="57"/>
      <c r="Z35" s="57"/>
      <c r="AA35" s="57"/>
    </row>
    <row r="36" spans="1:27" ht="18.75" customHeight="1" x14ac:dyDescent="0.25">
      <c r="A36" s="58"/>
      <c r="B36" s="95" t="s">
        <v>53</v>
      </c>
      <c r="C36" s="95"/>
      <c r="D36" s="95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57"/>
      <c r="W36" s="57"/>
      <c r="X36" s="57"/>
      <c r="Y36" s="57"/>
      <c r="Z36" s="57"/>
      <c r="AA36" s="57"/>
    </row>
    <row r="37" spans="1:27" ht="15.75" customHeight="1" x14ac:dyDescent="0.25">
      <c r="A37" s="58"/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57"/>
      <c r="W37" s="57"/>
      <c r="X37" s="57"/>
      <c r="Y37" s="57"/>
      <c r="Z37" s="57"/>
      <c r="AA37" s="57"/>
    </row>
    <row r="38" spans="1:27" x14ac:dyDescent="0.25">
      <c r="A38" s="64"/>
      <c r="B38" s="94" t="s">
        <v>22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57"/>
      <c r="W38" s="57"/>
      <c r="X38" s="57"/>
      <c r="Y38" s="57"/>
      <c r="Z38" s="57"/>
      <c r="AA38" s="57"/>
    </row>
    <row r="39" spans="1:27" x14ac:dyDescent="0.25">
      <c r="A39" s="64"/>
      <c r="B39" s="96" t="s">
        <v>61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57"/>
      <c r="W39" s="57"/>
      <c r="X39" s="57"/>
      <c r="Y39" s="57"/>
      <c r="Z39" s="57"/>
      <c r="AA39" s="57"/>
    </row>
    <row r="40" spans="1:27" ht="48" customHeight="1" x14ac:dyDescent="0.25">
      <c r="A40" s="64"/>
      <c r="B40" s="97"/>
      <c r="C40" s="97"/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57"/>
      <c r="W40" s="57"/>
      <c r="X40" s="57"/>
      <c r="Y40" s="57"/>
      <c r="Z40" s="57"/>
      <c r="AA40" s="57"/>
    </row>
    <row r="41" spans="1:27" ht="16.5" customHeight="1" x14ac:dyDescent="0.25">
      <c r="A41" s="64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57"/>
      <c r="W41" s="57"/>
      <c r="X41" s="57"/>
      <c r="Y41" s="57"/>
      <c r="Z41" s="57"/>
      <c r="AA41" s="57"/>
    </row>
    <row r="42" spans="1:27" ht="16.5" customHeight="1" x14ac:dyDescent="0.25">
      <c r="A42" s="1"/>
      <c r="B42" s="101" t="s">
        <v>23</v>
      </c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</row>
    <row r="43" spans="1:27" x14ac:dyDescent="0.25">
      <c r="A43" s="1"/>
      <c r="B43" s="4" t="s">
        <v>26</v>
      </c>
      <c r="C43" s="4"/>
      <c r="D43" s="4" t="s">
        <v>62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7" x14ac:dyDescent="0.25">
      <c r="A44" s="1"/>
      <c r="B44" s="4"/>
      <c r="C44" s="4"/>
      <c r="D44" s="4" t="s">
        <v>63</v>
      </c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7" x14ac:dyDescent="0.2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7" x14ac:dyDescent="0.25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7" ht="18" customHeight="1" x14ac:dyDescent="0.25">
      <c r="A47" s="1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</row>
    <row r="48" spans="1:27" x14ac:dyDescent="0.25">
      <c r="A48" s="1"/>
      <c r="B48" s="93" t="s">
        <v>24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</row>
    <row r="49" spans="1:21" x14ac:dyDescent="0.25">
      <c r="A49" s="1"/>
      <c r="B49" s="4" t="s">
        <v>41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5"/>
      <c r="N49" s="4"/>
      <c r="O49" s="4"/>
      <c r="P49" s="5"/>
      <c r="Q49" s="4"/>
      <c r="R49" s="4"/>
      <c r="S49" s="4"/>
      <c r="T49" s="4"/>
      <c r="U49" s="5"/>
    </row>
    <row r="50" spans="1:2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21" ht="15" customHeight="1" x14ac:dyDescent="0.25">
      <c r="A51" s="1"/>
    </row>
    <row r="52" spans="1:21" ht="15" customHeight="1" x14ac:dyDescent="0.25">
      <c r="A52" s="1"/>
    </row>
    <row r="53" spans="1:21" x14ac:dyDescent="0.25">
      <c r="A53" s="1"/>
    </row>
    <row r="54" spans="1:21" ht="15" customHeight="1" x14ac:dyDescent="0.25">
      <c r="A54" s="1"/>
    </row>
    <row r="62" spans="1:21" ht="30" customHeight="1" x14ac:dyDescent="0.25"/>
  </sheetData>
  <mergeCells count="90">
    <mergeCell ref="N14:N15"/>
    <mergeCell ref="O14:O15"/>
    <mergeCell ref="F14:F15"/>
    <mergeCell ref="T22:T23"/>
    <mergeCell ref="N16:N20"/>
    <mergeCell ref="T16:T20"/>
    <mergeCell ref="G14:G15"/>
    <mergeCell ref="I14:I15"/>
    <mergeCell ref="J14:J15"/>
    <mergeCell ref="K14:K15"/>
    <mergeCell ref="L14:L15"/>
    <mergeCell ref="M14:M15"/>
    <mergeCell ref="U14:U15"/>
    <mergeCell ref="P14:P15"/>
    <mergeCell ref="Q14:Q15"/>
    <mergeCell ref="R14:R15"/>
    <mergeCell ref="S14:S15"/>
    <mergeCell ref="T14:T15"/>
    <mergeCell ref="V9:V12"/>
    <mergeCell ref="W9:W12"/>
    <mergeCell ref="B42:U42"/>
    <mergeCell ref="I9:Q10"/>
    <mergeCell ref="R9:T11"/>
    <mergeCell ref="U9:U13"/>
    <mergeCell ref="C12:T12"/>
    <mergeCell ref="C11:E11"/>
    <mergeCell ref="F11:H11"/>
    <mergeCell ref="F22:F23"/>
    <mergeCell ref="G22:G23"/>
    <mergeCell ref="H22:H23"/>
    <mergeCell ref="R22:R23"/>
    <mergeCell ref="S22:S23"/>
    <mergeCell ref="H14:H15"/>
    <mergeCell ref="B36:U36"/>
    <mergeCell ref="B48:U48"/>
    <mergeCell ref="B9:B13"/>
    <mergeCell ref="B38:U38"/>
    <mergeCell ref="I22:I23"/>
    <mergeCell ref="J22:J23"/>
    <mergeCell ref="K22:K23"/>
    <mergeCell ref="L22:L23"/>
    <mergeCell ref="M22:M23"/>
    <mergeCell ref="N22:N23"/>
    <mergeCell ref="O22:O23"/>
    <mergeCell ref="P22:P23"/>
    <mergeCell ref="Q22:Q23"/>
    <mergeCell ref="B34:U34"/>
    <mergeCell ref="B35:U35"/>
    <mergeCell ref="O11:Q11"/>
    <mergeCell ref="B39:U41"/>
    <mergeCell ref="Q1:U1"/>
    <mergeCell ref="Q2:U2"/>
    <mergeCell ref="Q3:U3"/>
    <mergeCell ref="Q4:U4"/>
    <mergeCell ref="A6:U6"/>
    <mergeCell ref="B1:H5"/>
    <mergeCell ref="A7:U7"/>
    <mergeCell ref="A9:A13"/>
    <mergeCell ref="I11:K11"/>
    <mergeCell ref="L11:N11"/>
    <mergeCell ref="C9:H10"/>
    <mergeCell ref="B31:E31"/>
    <mergeCell ref="U16:U20"/>
    <mergeCell ref="O16:O20"/>
    <mergeCell ref="P16:P20"/>
    <mergeCell ref="Q16:Q20"/>
    <mergeCell ref="R16:R20"/>
    <mergeCell ref="S16:S20"/>
    <mergeCell ref="U22:U23"/>
    <mergeCell ref="F16:F20"/>
    <mergeCell ref="G16:G20"/>
    <mergeCell ref="H16:H20"/>
    <mergeCell ref="I16:I20"/>
    <mergeCell ref="J16:J20"/>
    <mergeCell ref="K16:K20"/>
    <mergeCell ref="L16:L20"/>
    <mergeCell ref="M16:M20"/>
    <mergeCell ref="X9:X12"/>
    <mergeCell ref="Z14:Z15"/>
    <mergeCell ref="AA14:AA15"/>
    <mergeCell ref="AB14:AB15"/>
    <mergeCell ref="AC14:AC15"/>
    <mergeCell ref="Z16:Z20"/>
    <mergeCell ref="AA16:AA20"/>
    <mergeCell ref="AB16:AB20"/>
    <mergeCell ref="AC16:AC20"/>
    <mergeCell ref="Z22:Z23"/>
    <mergeCell ref="AA22:AA23"/>
    <mergeCell ref="AB22:AB23"/>
    <mergeCell ref="AC22:AC23"/>
  </mergeCells>
  <pageMargins left="0.25" right="0.25" top="0.75" bottom="0.75" header="0.3" footer="0.3"/>
  <pageSetup paperSize="9" orientation="landscape" r:id="rId1"/>
  <ignoredErrors>
    <ignoredError sqref="C23:E23 C24:E24 C15:E15 C16:E16 C28:E28" formula="1"/>
    <ignoredError sqref="F31:H3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2023-02-06T18:26:10Z</dcterms:modified>
</cp:coreProperties>
</file>